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2E\CONSULTATION\2025\25 - CRUAU Aurelie\B25-01469_MAPA_Outil transfert Gaz_COUCHAUX\6 - DCE\"/>
    </mc:Choice>
  </mc:AlternateContent>
  <bookViews>
    <workbookView xWindow="0" yWindow="0" windowWidth="38400" windowHeight="16800" activeTab="2"/>
  </bookViews>
  <sheets>
    <sheet name="Page de garde" sheetId="17" r:id="rId1"/>
    <sheet name="Note préliminaire" sheetId="18" r:id="rId2"/>
    <sheet name="Grille de prix" sheetId="16" r:id="rId3"/>
  </sheets>
  <externalReferences>
    <externalReference r:id="rId4"/>
  </externalReferences>
  <definedNames>
    <definedName name="Agence">[1]Référence!$B$101:$B$102</definedName>
    <definedName name="BU">[1]Référence!$C$101:$C$108</definedName>
    <definedName name="data1">#REF!</definedName>
    <definedName name="data2">#REF!</definedName>
    <definedName name="data3">#REF!</definedName>
    <definedName name="data4">#REF!</definedName>
    <definedName name="data7">#REF!</definedName>
    <definedName name="Délai">[1]Référence!$E$130:$E$131</definedName>
    <definedName name="Déplacement">[1]Référence!$I$101:$I$106</definedName>
    <definedName name="Enfants">[1]Référence!$D$130:$D$134</definedName>
    <definedName name="Entité">[1]Référence!$N$101:$N$103</definedName>
    <definedName name="Fonction">[1]Référence!$M$101:$M$120</definedName>
    <definedName name="GrandD">[1]Référence!$O$100:$O$148</definedName>
    <definedName name="IK">[1]Référence!$L$101:$L$108</definedName>
    <definedName name="Indemn">[1]Référence!$K$101:$K$103</definedName>
    <definedName name="Info">[1]Référence!$F$101:$F$102</definedName>
    <definedName name="Lieu">[1]Référence!$H$101:$H$105</definedName>
    <definedName name="Nb_collaborateurs">[1]Référence!$A$130:$A$133</definedName>
    <definedName name="Position">[1]Référence!$A$101:$A$125</definedName>
    <definedName name="re">"CellulesSpéciales(xlFormules; 16)"</definedName>
    <definedName name="SITE">[1]Référence!$AY$6:$AY$41</definedName>
    <definedName name="Situation_famille">[1]Référence!$C$130:$C$136</definedName>
    <definedName name="Statut">[1]Référence!$D$101:$D$102</definedName>
    <definedName name="T_Equipe">[1]Référence!$F$130:$F$131</definedName>
    <definedName name="Tel">[1]Référence!$G$101:$G$102</definedName>
    <definedName name="Véhicule">[1]Référence!$E$101:$E$106</definedName>
    <definedName name="_xlnm.Print_Area" localSheetId="2">'Grille de prix'!$A$1:$H$30</definedName>
    <definedName name="_xlnm.Print_Area" localSheetId="1">'Note préliminaire'!$A$1:$A$10</definedName>
    <definedName name="_xlnm.Print_Area" localSheetId="0">'Page de garde'!$A$1:$C$7</definedName>
    <definedName name="zone1">#REF!</definedName>
    <definedName name="zone2">#REF!</definedName>
    <definedName name="zone3">#REF!</definedName>
    <definedName name="zone4">#REF!</definedName>
    <definedName name="zone5">#REF!</definedName>
    <definedName name="zone5bis">#REF!</definedName>
    <definedName name="zone6">#REF!</definedName>
  </definedNames>
  <calcPr calcId="162913"/>
</workbook>
</file>

<file path=xl/calcChain.xml><?xml version="1.0" encoding="utf-8"?>
<calcChain xmlns="http://schemas.openxmlformats.org/spreadsheetml/2006/main">
  <c r="H20" i="16" l="1"/>
  <c r="H23" i="16" l="1"/>
  <c r="H22" i="16"/>
  <c r="H21" i="16"/>
  <c r="H19" i="16"/>
  <c r="H18" i="16"/>
  <c r="H17" i="16"/>
  <c r="H16" i="16"/>
  <c r="H26" i="16" l="1"/>
  <c r="B8" i="16"/>
  <c r="B6" i="16"/>
  <c r="B4" i="16"/>
</calcChain>
</file>

<file path=xl/sharedStrings.xml><?xml version="1.0" encoding="utf-8"?>
<sst xmlns="http://schemas.openxmlformats.org/spreadsheetml/2006/main" count="54" uniqueCount="53">
  <si>
    <t>Soumissionnaire</t>
  </si>
  <si>
    <t>Référence</t>
  </si>
  <si>
    <t>Date</t>
  </si>
  <si>
    <t>Ce document est la propriété du CEA et ne peut être utilisé, reproduit ou communiqué sans son autorisation.</t>
  </si>
  <si>
    <t>NOTE PRELIMINAIRE</t>
  </si>
  <si>
    <t>Toutes les lignes doivent être renseignées, à défaut l'offre sera éliminée.</t>
  </si>
  <si>
    <t>Toute modification, ajout ou suppression entrainera l'irregularité de l'offre.</t>
  </si>
  <si>
    <t>Les cases grisées et/ou colorées se remplissent automatiquement et ne doivent pas être modifiées.</t>
  </si>
  <si>
    <t>CONSIGNE : Renseigner les cases blanches uniquement</t>
  </si>
  <si>
    <t xml:space="preserve">Nom du soumissionnaire : </t>
  </si>
  <si>
    <t xml:space="preserve">Date de l'offre : </t>
  </si>
  <si>
    <t>Référence :</t>
  </si>
  <si>
    <t>Le soumissionnaire s'oblige à vérifier tous les calculs.</t>
  </si>
  <si>
    <t>Désignation</t>
  </si>
  <si>
    <t>Profil</t>
  </si>
  <si>
    <t>P1</t>
  </si>
  <si>
    <t>Désignation du profil</t>
  </si>
  <si>
    <t>Ingénieur</t>
  </si>
  <si>
    <t>Technicien</t>
  </si>
  <si>
    <t>P2</t>
  </si>
  <si>
    <t>P3</t>
  </si>
  <si>
    <t>[A PRECISER LE CAS ECHEANT]</t>
  </si>
  <si>
    <t>Nombre d'heures mobilisées P1</t>
  </si>
  <si>
    <t>Nombre d'heures mobilisées P2</t>
  </si>
  <si>
    <t>Nombre d'heures mobilisées P3</t>
  </si>
  <si>
    <t>Taux horaire
en € HT</t>
  </si>
  <si>
    <t>Le soumissionnaire présentera obligatoirement ses prix suivant le présent cadre de DPGF.</t>
  </si>
  <si>
    <t>Direction des applications militaires
Centre DAM Île de France
DSTG/SG/BACO</t>
  </si>
  <si>
    <t>3 onglets</t>
  </si>
  <si>
    <t>DIE-B25-01469-AC</t>
  </si>
  <si>
    <t>Formation du personnel CEA</t>
  </si>
  <si>
    <t>Livraison</t>
  </si>
  <si>
    <t>Total 
en € HT</t>
  </si>
  <si>
    <t>Installation</t>
  </si>
  <si>
    <t>GRILLE DE PRIX</t>
  </si>
  <si>
    <t>TITRE</t>
  </si>
  <si>
    <t>Référence de la consultation</t>
  </si>
  <si>
    <r>
      <rPr>
        <i/>
        <u/>
        <sz val="12"/>
        <rFont val="Arial"/>
        <family val="2"/>
      </rPr>
      <t xml:space="preserve">Nota </t>
    </r>
    <r>
      <rPr>
        <i/>
        <sz val="12"/>
        <rFont val="Arial"/>
        <family val="2"/>
      </rPr>
      <t>: Les erreurs devront être notifiées au CEA, le cas échéant, lors de la phase de questions-réponses afin que ce dernier puisse apporter les corrections nécessaires à ce document.</t>
    </r>
  </si>
  <si>
    <r>
      <rPr>
        <i/>
        <u/>
        <sz val="12"/>
        <rFont val="Arial"/>
        <family val="2"/>
      </rPr>
      <t xml:space="preserve">Nota </t>
    </r>
    <r>
      <rPr>
        <i/>
        <sz val="12"/>
        <rFont val="Arial"/>
        <family val="2"/>
      </rPr>
      <t>: Ces prix s'entendent Hors Taxes.</t>
    </r>
  </si>
  <si>
    <t>TOTAL</t>
  </si>
  <si>
    <t>Fabrication</t>
  </si>
  <si>
    <t>Conception du sous ensemble contrôle commande</t>
  </si>
  <si>
    <t>Conception du sous ensemble procédé</t>
  </si>
  <si>
    <t>Gestion de projets (réunions et rédaction de documents)</t>
  </si>
  <si>
    <t>Mise au point sur site</t>
  </si>
  <si>
    <t>2 ans pièces, main d'œuvre et déplacement</t>
  </si>
  <si>
    <t xml:space="preserve">CONCEPTION ET REALISATION D’UN BANC DE TRANSFERT ET DE MESURE AUTOMATIQUE DES ARCHIVES XENON DU RESEAU OTICE </t>
  </si>
  <si>
    <t>Fourniture</t>
  </si>
  <si>
    <t>Postes</t>
  </si>
  <si>
    <t>10 - Conception du banc automatisé</t>
  </si>
  <si>
    <t>20 - Fourniture du banc</t>
  </si>
  <si>
    <t>30 - Mise en service du banc</t>
  </si>
  <si>
    <t xml:space="preserve">40 - Garantie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</si>
</sst>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General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b/>
      <sz val="16"/>
      <name val="Arial"/>
      <family val="2"/>
    </font>
    <font>
      <b/>
      <sz val="20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i/>
      <u/>
      <sz val="12"/>
      <name val="Arial"/>
      <family val="2"/>
    </font>
    <font>
      <b/>
      <sz val="12"/>
      <color theme="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i/>
      <sz val="14"/>
      <color rgb="FFFF0000"/>
      <name val="Arial"/>
      <family val="2"/>
    </font>
    <font>
      <b/>
      <sz val="12"/>
      <color rgb="FF002060"/>
      <name val="Arial"/>
      <family val="2"/>
    </font>
    <font>
      <b/>
      <i/>
      <sz val="11"/>
      <color rgb="FFFF0000"/>
      <name val="Arial"/>
      <family val="2"/>
    </font>
    <font>
      <b/>
      <u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thick">
        <color theme="3" tint="-0.2499465926084170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auto="1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164" fontId="7" fillId="0" borderId="0"/>
    <xf numFmtId="0" fontId="6" fillId="0" borderId="0"/>
  </cellStyleXfs>
  <cellXfs count="8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2" applyBorder="1" applyAlignment="1">
      <alignment horizontal="center"/>
    </xf>
    <xf numFmtId="0" fontId="0" fillId="4" borderId="0" xfId="0" applyFill="1"/>
    <xf numFmtId="164" fontId="6" fillId="0" borderId="0" xfId="3" applyFont="1" applyAlignment="1">
      <alignment horizontal="justify"/>
    </xf>
    <xf numFmtId="164" fontId="7" fillId="0" borderId="0" xfId="3"/>
    <xf numFmtId="0" fontId="2" fillId="5" borderId="1" xfId="0" applyFont="1" applyFill="1" applyBorder="1" applyAlignment="1">
      <alignment horizontal="left" vertical="center"/>
    </xf>
    <xf numFmtId="0" fontId="0" fillId="4" borderId="0" xfId="0" applyFill="1" applyBorder="1"/>
    <xf numFmtId="0" fontId="0" fillId="4" borderId="0" xfId="0" applyFont="1" applyFill="1"/>
    <xf numFmtId="0" fontId="0" fillId="4" borderId="0" xfId="0" applyFont="1" applyFill="1" applyBorder="1"/>
    <xf numFmtId="0" fontId="0" fillId="4" borderId="0" xfId="0" applyFont="1" applyFill="1" applyAlignment="1">
      <alignment vertical="center"/>
    </xf>
    <xf numFmtId="0" fontId="0" fillId="4" borderId="0" xfId="0" applyFont="1" applyFill="1" applyBorder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5" borderId="7" xfId="0" quotePrefix="1" applyFont="1" applyFill="1" applyBorder="1" applyAlignment="1">
      <alignment horizontal="center" vertical="center"/>
    </xf>
    <xf numFmtId="0" fontId="2" fillId="5" borderId="8" xfId="0" quotePrefix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2" fillId="5" borderId="17" xfId="0" quotePrefix="1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left" vertical="center"/>
    </xf>
    <xf numFmtId="44" fontId="2" fillId="0" borderId="13" xfId="1" applyFont="1" applyFill="1" applyBorder="1" applyAlignment="1">
      <alignment horizontal="left" vertical="center"/>
    </xf>
    <xf numFmtId="44" fontId="2" fillId="0" borderId="19" xfId="1" applyFont="1" applyFill="1" applyBorder="1" applyAlignment="1">
      <alignment horizontal="left" vertical="center"/>
    </xf>
    <xf numFmtId="44" fontId="2" fillId="0" borderId="14" xfId="1" applyFont="1" applyFill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6" fillId="0" borderId="0" xfId="2" applyBorder="1" applyAlignment="1">
      <alignment horizontal="left" vertical="center" wrapText="1"/>
    </xf>
    <xf numFmtId="49" fontId="2" fillId="0" borderId="1" xfId="3" quotePrefix="1" applyNumberFormat="1" applyFont="1" applyBorder="1" applyAlignment="1" applyProtection="1">
      <alignment vertical="center" wrapText="1"/>
      <protection locked="0"/>
    </xf>
    <xf numFmtId="0" fontId="2" fillId="7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4" fontId="2" fillId="0" borderId="1" xfId="1" applyFont="1" applyFill="1" applyBorder="1" applyAlignment="1">
      <alignment horizontal="center" vertical="center"/>
    </xf>
    <xf numFmtId="44" fontId="2" fillId="0" borderId="0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4" fontId="2" fillId="7" borderId="1" xfId="1" applyFont="1" applyFill="1" applyBorder="1" applyAlignment="1">
      <alignment horizontal="center" vertical="center"/>
    </xf>
    <xf numFmtId="0" fontId="14" fillId="4" borderId="0" xfId="0" applyFont="1" applyFill="1"/>
    <xf numFmtId="49" fontId="8" fillId="0" borderId="1" xfId="3" quotePrefix="1" applyNumberFormat="1" applyFont="1" applyFill="1" applyBorder="1" applyAlignment="1">
      <alignment vertical="center" wrapText="1"/>
    </xf>
    <xf numFmtId="164" fontId="8" fillId="0" borderId="1" xfId="3" applyFont="1" applyFill="1" applyBorder="1" applyAlignment="1">
      <alignment vertical="center" wrapText="1"/>
    </xf>
    <xf numFmtId="164" fontId="9" fillId="0" borderId="1" xfId="3" applyFont="1" applyFill="1" applyBorder="1" applyAlignment="1">
      <alignment vertical="center" wrapText="1"/>
    </xf>
    <xf numFmtId="164" fontId="4" fillId="3" borderId="1" xfId="3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16" fillId="4" borderId="0" xfId="0" applyFont="1" applyFill="1" applyBorder="1" applyAlignment="1">
      <alignment vertical="center"/>
    </xf>
    <xf numFmtId="0" fontId="16" fillId="4" borderId="0" xfId="0" applyFont="1" applyFill="1" applyAlignment="1">
      <alignment vertical="center"/>
    </xf>
    <xf numFmtId="0" fontId="16" fillId="4" borderId="0" xfId="0" applyFont="1" applyFill="1" applyBorder="1"/>
    <xf numFmtId="0" fontId="18" fillId="4" borderId="0" xfId="0" applyFont="1" applyFill="1" applyAlignment="1">
      <alignment horizontal="left" vertical="center"/>
    </xf>
    <xf numFmtId="49" fontId="15" fillId="5" borderId="6" xfId="0" applyNumberFormat="1" applyFont="1" applyFill="1" applyBorder="1" applyAlignment="1">
      <alignment horizontal="center" vertical="center" wrapText="1"/>
    </xf>
    <xf numFmtId="49" fontId="15" fillId="4" borderId="0" xfId="0" applyNumberFormat="1" applyFont="1" applyFill="1" applyBorder="1" applyAlignment="1">
      <alignment horizontal="center" vertical="center" wrapText="1"/>
    </xf>
    <xf numFmtId="0" fontId="19" fillId="4" borderId="0" xfId="0" applyFont="1" applyFill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0" fillId="4" borderId="1" xfId="0" applyFill="1" applyBorder="1"/>
    <xf numFmtId="0" fontId="6" fillId="2" borderId="1" xfId="2" applyFill="1" applyBorder="1" applyAlignment="1">
      <alignment horizontal="center" vertical="center"/>
    </xf>
    <xf numFmtId="0" fontId="2" fillId="0" borderId="7" xfId="0" quotePrefix="1" applyFont="1" applyFill="1" applyBorder="1" applyAlignment="1">
      <alignment horizontal="left" vertical="center"/>
    </xf>
    <xf numFmtId="0" fontId="2" fillId="0" borderId="0" xfId="0" quotePrefix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15" fillId="5" borderId="6" xfId="0" applyNumberFormat="1" applyFont="1" applyFill="1" applyBorder="1" applyAlignment="1">
      <alignment horizontal="center" vertical="center" wrapText="1"/>
    </xf>
    <xf numFmtId="0" fontId="17" fillId="4" borderId="0" xfId="0" applyNumberFormat="1" applyFont="1" applyFill="1" applyAlignment="1">
      <alignment vertical="center"/>
    </xf>
    <xf numFmtId="0" fontId="18" fillId="4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left" vertical="center"/>
    </xf>
    <xf numFmtId="49" fontId="8" fillId="0" borderId="1" xfId="3" quotePrefix="1" applyNumberFormat="1" applyFont="1" applyFill="1" applyBorder="1" applyAlignment="1">
      <alignment horizontal="center" vertical="center" wrapText="1"/>
    </xf>
    <xf numFmtId="164" fontId="6" fillId="0" borderId="0" xfId="3" applyFont="1" applyAlignment="1">
      <alignment horizontal="center" vertical="center" wrapText="1"/>
    </xf>
    <xf numFmtId="164" fontId="6" fillId="0" borderId="1" xfId="3" applyFont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0" fontId="2" fillId="0" borderId="17" xfId="0" quotePrefix="1" applyFont="1" applyFill="1" applyBorder="1" applyAlignment="1">
      <alignment horizontal="left" vertical="center" wrapText="1"/>
    </xf>
    <xf numFmtId="0" fontId="2" fillId="0" borderId="20" xfId="0" quotePrefix="1" applyFont="1" applyFill="1" applyBorder="1" applyAlignment="1">
      <alignment horizontal="left" vertical="center" wrapText="1"/>
    </xf>
    <xf numFmtId="0" fontId="2" fillId="0" borderId="21" xfId="0" quotePrefix="1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/>
    </xf>
  </cellXfs>
  <cellStyles count="5">
    <cellStyle name="Monétaire" xfId="1" builtinId="4"/>
    <cellStyle name="Normal" xfId="0" builtinId="0"/>
    <cellStyle name="Normal 2" xfId="4"/>
    <cellStyle name="Normal_Feuil2" xfId="2"/>
    <cellStyle name="Normal_GTA 21066 A - Liste conso - Bilan puissance IFD1" xfId="3"/>
  </cellStyles>
  <dxfs count="0"/>
  <tableStyles count="0" defaultTableStyle="TableStyleMedium2" defaultPivotStyle="PivotStyleLight16"/>
  <colors>
    <mruColors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38100</xdr:rowOff>
    </xdr:from>
    <xdr:to>
      <xdr:col>0</xdr:col>
      <xdr:colOff>1068920</xdr:colOff>
      <xdr:row>0</xdr:row>
      <xdr:rowOff>1062317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38100"/>
          <a:ext cx="1018120" cy="10242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-tac.bruyeres.dam.c\DP2I_SASN_PROJETDMT\Users\CLABEA~1\AppData\Local\Temp\Conteneur%20&#233;changes%20APO%20DIF%20-%20Agence.zed_%7bA7E37CDA-BACF-48C4-8C00-30B8BA055ED5%7d\DPGF%20-%20APO%20PAD%20-%20GLT-17-014-BT%20-%20APR%20V5%20-%20remplacement%20M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gramme"/>
      <sheetName val="Mode opératoire"/>
      <sheetName val="Chiffrage en Fr"/>
      <sheetName val="Tableau Erreurs"/>
      <sheetName val="Chif. détach. international"/>
      <sheetName val="Chiffrage expat"/>
      <sheetName val="Rentabilité"/>
      <sheetName val="Organisation"/>
      <sheetName val="DPGF 1"/>
      <sheetName val="DPGF 2"/>
      <sheetName val="Référence"/>
      <sheetName val="plan de charge"/>
      <sheetName val="Hypothèses de chiffr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AY6" t="str">
            <v>ARC EN CIEL</v>
          </cell>
        </row>
        <row r="7">
          <cell r="AY7" t="str">
            <v>BAGNOLS MPH</v>
          </cell>
        </row>
        <row r="8">
          <cell r="AY8" t="str">
            <v>BELFORT</v>
          </cell>
        </row>
        <row r="9">
          <cell r="AY9" t="str">
            <v>BORDEAUX</v>
          </cell>
        </row>
        <row r="10">
          <cell r="AY10" t="str">
            <v>CANNES</v>
          </cell>
        </row>
        <row r="11">
          <cell r="AY11" t="str">
            <v>CHERBOURG2 (Ex Equeurdreville)</v>
          </cell>
        </row>
        <row r="12">
          <cell r="AY12" t="str">
            <v>COUDEKERQUE AEOS</v>
          </cell>
        </row>
        <row r="13">
          <cell r="AY13" t="str">
            <v>COUDEKERQUE AFR</v>
          </cell>
        </row>
        <row r="14">
          <cell r="AY14" t="str">
            <v>EN JACCA</v>
          </cell>
        </row>
        <row r="15">
          <cell r="AY15" t="str">
            <v>ENTZHEIM</v>
          </cell>
        </row>
        <row r="16">
          <cell r="AY16" t="str">
            <v>ETUPES</v>
          </cell>
        </row>
        <row r="17">
          <cell r="AY17" t="str">
            <v>EVRY</v>
          </cell>
        </row>
        <row r="18">
          <cell r="AY18" t="str">
            <v>FUTURA2</v>
          </cell>
        </row>
        <row r="19">
          <cell r="AY19" t="str">
            <v>FUTURA3</v>
          </cell>
        </row>
        <row r="20">
          <cell r="AY20" t="str">
            <v>GIERES</v>
          </cell>
        </row>
        <row r="21">
          <cell r="AY21" t="str">
            <v>HEROUVILLE ST CLAIR</v>
          </cell>
        </row>
        <row r="22">
          <cell r="AY22" t="str">
            <v>JUPITER</v>
          </cell>
        </row>
        <row r="23">
          <cell r="AY23" t="str">
            <v>LA ROCHELLE</v>
          </cell>
        </row>
        <row r="24">
          <cell r="AY24" t="str">
            <v>LE CREUSOT</v>
          </cell>
        </row>
        <row r="25">
          <cell r="AY25" t="str">
            <v>LYON II</v>
          </cell>
        </row>
        <row r="26">
          <cell r="AY26" t="str">
            <v>MARSEILLE II</v>
          </cell>
        </row>
        <row r="27">
          <cell r="AY27" t="str">
            <v>NANTES ST HERBLAIN II</v>
          </cell>
        </row>
        <row r="28">
          <cell r="AY28" t="str">
            <v>PERTUIS II</v>
          </cell>
        </row>
        <row r="29">
          <cell r="AY29" t="str">
            <v>PERTUIS ITER</v>
          </cell>
        </row>
        <row r="30">
          <cell r="AY30" t="str">
            <v>PETIT QUEVILLY</v>
          </cell>
        </row>
        <row r="31">
          <cell r="AY31" t="str">
            <v>PIERRELATTE 2PN</v>
          </cell>
        </row>
        <row r="32">
          <cell r="AY32" t="str">
            <v>SAINT GENIS</v>
          </cell>
        </row>
        <row r="33">
          <cell r="AY33" t="str">
            <v>SAINT PAUL LES DURANCES II</v>
          </cell>
        </row>
        <row r="34">
          <cell r="AY34" t="str">
            <v>TECHNICOLOR</v>
          </cell>
        </row>
        <row r="35">
          <cell r="AY35" t="str">
            <v>TOURS II</v>
          </cell>
        </row>
        <row r="36">
          <cell r="AY36" t="str">
            <v>VAL D'EUROPE</v>
          </cell>
        </row>
        <row r="37">
          <cell r="AY37" t="str">
            <v>VALENCIENNES</v>
          </cell>
        </row>
        <row r="38">
          <cell r="AY38" t="str">
            <v>VALENCIENNES II</v>
          </cell>
        </row>
        <row r="39">
          <cell r="AY39" t="str">
            <v>VITROLLES COUPERIGNE</v>
          </cell>
        </row>
        <row r="40">
          <cell r="AY40" t="str">
            <v>VITROLLES EUROSUD</v>
          </cell>
        </row>
        <row r="41">
          <cell r="AY41" t="str">
            <v>VITROLLES GRIFFON II</v>
          </cell>
        </row>
        <row r="100">
          <cell r="O100" t="str">
            <v>/</v>
          </cell>
        </row>
        <row r="101">
          <cell r="A101" t="str">
            <v>C11 - 95</v>
          </cell>
          <cell r="B101" t="str">
            <v>IDF</v>
          </cell>
          <cell r="C101" t="str">
            <v>Nucléaire F_NUC</v>
          </cell>
          <cell r="D101" t="str">
            <v>Etam</v>
          </cell>
          <cell r="E101" t="str">
            <v>Sans</v>
          </cell>
          <cell r="F101" t="str">
            <v>Non</v>
          </cell>
          <cell r="G101" t="str">
            <v>Non</v>
          </cell>
          <cell r="H101" t="str">
            <v>Province</v>
          </cell>
          <cell r="I101" t="str">
            <v>Sans</v>
          </cell>
          <cell r="K101" t="str">
            <v>Réel</v>
          </cell>
          <cell r="L101" t="str">
            <v>Auto 3CV ou -</v>
          </cell>
          <cell r="M101" t="str">
            <v>ADR</v>
          </cell>
          <cell r="N101" t="str">
            <v>Assystem</v>
          </cell>
          <cell r="O101">
            <v>1</v>
          </cell>
        </row>
        <row r="102">
          <cell r="A102" t="str">
            <v>C12 - 100</v>
          </cell>
          <cell r="B102" t="str">
            <v>Province</v>
          </cell>
          <cell r="C102" t="str">
            <v>CS &amp; CS F_AUT</v>
          </cell>
          <cell r="D102" t="str">
            <v>Cadre</v>
          </cell>
          <cell r="E102" t="str">
            <v>A</v>
          </cell>
          <cell r="F102" t="str">
            <v>Oui</v>
          </cell>
          <cell r="G102" t="str">
            <v>Oui</v>
          </cell>
          <cell r="H102" t="str">
            <v>IDF</v>
          </cell>
          <cell r="I102" t="str">
            <v>Panier</v>
          </cell>
          <cell r="K102" t="str">
            <v>Forfait</v>
          </cell>
          <cell r="L102" t="str">
            <v>Auto 4CV</v>
          </cell>
          <cell r="M102" t="str">
            <v>BUM</v>
          </cell>
          <cell r="N102" t="str">
            <v>Interim</v>
          </cell>
          <cell r="O102">
            <v>2</v>
          </cell>
        </row>
        <row r="103">
          <cell r="A103" t="str">
            <v>C21 - 105</v>
          </cell>
          <cell r="C103" t="str">
            <v>PL ING F_API</v>
          </cell>
          <cell r="E103" t="str">
            <v>B</v>
          </cell>
          <cell r="H103" t="str">
            <v>Lyon</v>
          </cell>
          <cell r="I103" t="str">
            <v>Local</v>
          </cell>
          <cell r="K103" t="str">
            <v>Héb R + Rs F</v>
          </cell>
          <cell r="L103" t="str">
            <v>Auto 5CV</v>
          </cell>
          <cell r="M103" t="str">
            <v>CDP</v>
          </cell>
          <cell r="N103" t="str">
            <v>ST</v>
          </cell>
          <cell r="O103">
            <v>3</v>
          </cell>
        </row>
        <row r="104">
          <cell r="A104" t="str">
            <v>C211 - 115</v>
          </cell>
          <cell r="C104" t="str">
            <v>NRJ INFRA F_INF</v>
          </cell>
          <cell r="E104" t="str">
            <v>C</v>
          </cell>
          <cell r="H104" t="str">
            <v>Marseille</v>
          </cell>
          <cell r="I104" t="str">
            <v>Courte Durée</v>
          </cell>
          <cell r="L104" t="str">
            <v>Auto 6CV</v>
          </cell>
          <cell r="M104" t="str">
            <v>CHG</v>
          </cell>
          <cell r="O104">
            <v>4</v>
          </cell>
        </row>
        <row r="105">
          <cell r="A105" t="str">
            <v>C22 - 130</v>
          </cell>
          <cell r="C105" t="str">
            <v>POWER F_POW</v>
          </cell>
          <cell r="E105" t="str">
            <v>D</v>
          </cell>
          <cell r="H105" t="str">
            <v>Toulouse</v>
          </cell>
          <cell r="I105" t="str">
            <v>Grand D</v>
          </cell>
          <cell r="L105" t="str">
            <v>Auto 7CV et +</v>
          </cell>
          <cell r="M105" t="str">
            <v>DBU</v>
          </cell>
          <cell r="O105">
            <v>5</v>
          </cell>
        </row>
        <row r="106">
          <cell r="A106" t="str">
            <v>C23 - 150</v>
          </cell>
          <cell r="C106" t="str">
            <v>SDV F_PHA</v>
          </cell>
          <cell r="E106" t="str">
            <v>E / F</v>
          </cell>
          <cell r="I106" t="str">
            <v>TR</v>
          </cell>
          <cell r="L106" t="str">
            <v>Moto 1 à 2 CV</v>
          </cell>
          <cell r="M106" t="str">
            <v>DCW</v>
          </cell>
          <cell r="O106">
            <v>6</v>
          </cell>
        </row>
        <row r="107">
          <cell r="A107" t="str">
            <v>C31 - 170</v>
          </cell>
          <cell r="C107" t="str">
            <v>Vertical Costs F_VCO</v>
          </cell>
          <cell r="L107" t="str">
            <v>Moto 3 à 5 CV</v>
          </cell>
          <cell r="M107" t="str">
            <v>DDP</v>
          </cell>
          <cell r="O107">
            <v>7</v>
          </cell>
        </row>
        <row r="108">
          <cell r="A108" t="str">
            <v>C32 - 210</v>
          </cell>
          <cell r="C108" t="str">
            <v>FSP F_FSP</v>
          </cell>
          <cell r="L108" t="str">
            <v>Moto + de 5CV</v>
          </cell>
          <cell r="M108" t="str">
            <v>DFI</v>
          </cell>
          <cell r="O108">
            <v>8</v>
          </cell>
        </row>
        <row r="109">
          <cell r="A109" t="str">
            <v>C33</v>
          </cell>
          <cell r="M109" t="str">
            <v>DIW</v>
          </cell>
          <cell r="O109">
            <v>9</v>
          </cell>
        </row>
        <row r="110">
          <cell r="A110" t="str">
            <v>E0</v>
          </cell>
          <cell r="M110" t="str">
            <v>DOP</v>
          </cell>
          <cell r="O110">
            <v>10</v>
          </cell>
        </row>
        <row r="111">
          <cell r="A111" t="str">
            <v>STGID</v>
          </cell>
          <cell r="M111" t="str">
            <v>DTE</v>
          </cell>
          <cell r="O111">
            <v>11</v>
          </cell>
        </row>
        <row r="112">
          <cell r="A112" t="str">
            <v>E11 - 200</v>
          </cell>
          <cell r="M112" t="str">
            <v>EXP</v>
          </cell>
          <cell r="O112">
            <v>12</v>
          </cell>
        </row>
        <row r="113">
          <cell r="A113" t="str">
            <v>E12 - 210</v>
          </cell>
          <cell r="M113" t="str">
            <v>FAC</v>
          </cell>
          <cell r="O113">
            <v>13</v>
          </cell>
        </row>
        <row r="114">
          <cell r="A114" t="str">
            <v>E131 - 220</v>
          </cell>
          <cell r="M114" t="str">
            <v>FCT</v>
          </cell>
          <cell r="O114">
            <v>14</v>
          </cell>
        </row>
        <row r="115">
          <cell r="A115" t="str">
            <v>E132 -230</v>
          </cell>
          <cell r="M115" t="str">
            <v>ICL</v>
          </cell>
          <cell r="O115">
            <v>15</v>
          </cell>
        </row>
        <row r="116">
          <cell r="A116" t="str">
            <v>E141 - 240</v>
          </cell>
          <cell r="M116" t="str">
            <v>KAM</v>
          </cell>
          <cell r="O116">
            <v>16</v>
          </cell>
        </row>
        <row r="117">
          <cell r="A117" t="str">
            <v>E142 - 250</v>
          </cell>
          <cell r="M117" t="str">
            <v>MAC</v>
          </cell>
          <cell r="O117">
            <v>17</v>
          </cell>
        </row>
        <row r="118">
          <cell r="A118" t="str">
            <v>E21 - 275</v>
          </cell>
          <cell r="M118" t="str">
            <v>MAT</v>
          </cell>
          <cell r="O118">
            <v>18</v>
          </cell>
        </row>
        <row r="119">
          <cell r="A119" t="str">
            <v>E22 - 310</v>
          </cell>
          <cell r="M119" t="str">
            <v>ROP</v>
          </cell>
          <cell r="O119">
            <v>19</v>
          </cell>
        </row>
        <row r="120">
          <cell r="A120" t="str">
            <v>E23 - 355</v>
          </cell>
          <cell r="M120" t="str">
            <v>RTE</v>
          </cell>
          <cell r="O120">
            <v>20</v>
          </cell>
        </row>
        <row r="121">
          <cell r="A121" t="str">
            <v>E31 - 400</v>
          </cell>
          <cell r="O121">
            <v>21</v>
          </cell>
        </row>
        <row r="122">
          <cell r="A122" t="str">
            <v>E32 - 450</v>
          </cell>
          <cell r="O122">
            <v>22</v>
          </cell>
        </row>
        <row r="123">
          <cell r="A123" t="str">
            <v>E33 - 500</v>
          </cell>
          <cell r="O123">
            <v>23</v>
          </cell>
        </row>
        <row r="124">
          <cell r="A124" t="str">
            <v>ST</v>
          </cell>
          <cell r="O124">
            <v>24</v>
          </cell>
        </row>
        <row r="125">
          <cell r="A125" t="str">
            <v>Interim</v>
          </cell>
          <cell r="O125">
            <v>25</v>
          </cell>
        </row>
        <row r="126">
          <cell r="O126">
            <v>26</v>
          </cell>
        </row>
        <row r="127">
          <cell r="O127">
            <v>27</v>
          </cell>
        </row>
        <row r="128">
          <cell r="O128">
            <v>28</v>
          </cell>
        </row>
        <row r="129">
          <cell r="O129">
            <v>29</v>
          </cell>
        </row>
        <row r="130">
          <cell r="C130" t="str">
            <v>Célibataire</v>
          </cell>
          <cell r="D130">
            <v>1</v>
          </cell>
          <cell r="E130">
            <v>1</v>
          </cell>
          <cell r="F130" t="str">
            <v>Non</v>
          </cell>
          <cell r="O130">
            <v>30</v>
          </cell>
        </row>
        <row r="131">
          <cell r="A131">
            <v>10</v>
          </cell>
          <cell r="C131" t="str">
            <v>Marié</v>
          </cell>
          <cell r="D131">
            <v>2</v>
          </cell>
          <cell r="E131">
            <v>2</v>
          </cell>
          <cell r="F131" t="str">
            <v>Oui</v>
          </cell>
          <cell r="O131">
            <v>31</v>
          </cell>
        </row>
        <row r="132">
          <cell r="A132">
            <v>20</v>
          </cell>
          <cell r="C132" t="str">
            <v>Divorcé</v>
          </cell>
          <cell r="D132">
            <v>3</v>
          </cell>
          <cell r="O132">
            <v>32</v>
          </cell>
        </row>
        <row r="133">
          <cell r="A133">
            <v>30</v>
          </cell>
          <cell r="C133" t="str">
            <v>PACS</v>
          </cell>
          <cell r="D133">
            <v>4</v>
          </cell>
          <cell r="O133">
            <v>33</v>
          </cell>
        </row>
        <row r="134">
          <cell r="C134" t="str">
            <v>Séparé</v>
          </cell>
          <cell r="D134">
            <v>5</v>
          </cell>
          <cell r="O134">
            <v>34</v>
          </cell>
        </row>
        <row r="135">
          <cell r="C135" t="str">
            <v>Veuf</v>
          </cell>
          <cell r="O135">
            <v>35</v>
          </cell>
        </row>
        <row r="136">
          <cell r="C136" t="str">
            <v>Vie maritale</v>
          </cell>
          <cell r="O136">
            <v>36</v>
          </cell>
        </row>
        <row r="137">
          <cell r="O137">
            <v>37</v>
          </cell>
        </row>
        <row r="138">
          <cell r="O138">
            <v>38</v>
          </cell>
        </row>
        <row r="139">
          <cell r="O139">
            <v>39</v>
          </cell>
        </row>
        <row r="140">
          <cell r="O140">
            <v>40</v>
          </cell>
        </row>
        <row r="141">
          <cell r="O141">
            <v>41</v>
          </cell>
        </row>
        <row r="142">
          <cell r="O142">
            <v>42</v>
          </cell>
        </row>
        <row r="143">
          <cell r="O143">
            <v>43</v>
          </cell>
        </row>
        <row r="144">
          <cell r="O144">
            <v>44</v>
          </cell>
        </row>
        <row r="145">
          <cell r="O145">
            <v>45</v>
          </cell>
        </row>
        <row r="146">
          <cell r="O146">
            <v>46</v>
          </cell>
        </row>
        <row r="147">
          <cell r="O147">
            <v>47</v>
          </cell>
        </row>
        <row r="148">
          <cell r="O148">
            <v>48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showGridLines="0" zoomScaleNormal="100" zoomScaleSheetLayoutView="100" workbookViewId="0">
      <selection activeCell="B4" sqref="B4:C4"/>
    </sheetView>
  </sheetViews>
  <sheetFormatPr baseColWidth="10" defaultColWidth="11.42578125" defaultRowHeight="15" x14ac:dyDescent="0.25"/>
  <cols>
    <col min="1" max="1" width="23.28515625" customWidth="1"/>
    <col min="2" max="2" width="61.5703125" customWidth="1"/>
    <col min="3" max="3" width="21" customWidth="1"/>
    <col min="4" max="16384" width="11.42578125" style="4"/>
  </cols>
  <sheetData>
    <row r="1" spans="1:3" ht="86.45" customHeight="1" x14ac:dyDescent="0.25">
      <c r="A1" s="3"/>
      <c r="B1" s="34" t="s">
        <v>27</v>
      </c>
      <c r="C1" s="62" t="s">
        <v>28</v>
      </c>
    </row>
    <row r="2" spans="1:3" ht="54.95" customHeight="1" x14ac:dyDescent="0.25">
      <c r="A2" s="72" t="s">
        <v>34</v>
      </c>
      <c r="B2" s="72"/>
      <c r="C2" s="72"/>
    </row>
    <row r="3" spans="1:3" ht="39.950000000000003" customHeight="1" x14ac:dyDescent="0.25">
      <c r="A3" s="48" t="s">
        <v>36</v>
      </c>
      <c r="B3" s="49" t="s">
        <v>29</v>
      </c>
      <c r="C3" s="50"/>
    </row>
    <row r="4" spans="1:3" ht="139.5" customHeight="1" x14ac:dyDescent="0.25">
      <c r="A4" s="48" t="s">
        <v>35</v>
      </c>
      <c r="B4" s="72" t="s">
        <v>46</v>
      </c>
      <c r="C4" s="72"/>
    </row>
    <row r="5" spans="1:3" s="52" customFormat="1" ht="26.45" customHeight="1" x14ac:dyDescent="0.25">
      <c r="A5" s="51" t="s">
        <v>2</v>
      </c>
      <c r="B5" s="51" t="s">
        <v>0</v>
      </c>
      <c r="C5" s="51" t="s">
        <v>1</v>
      </c>
    </row>
    <row r="6" spans="1:3" ht="87" customHeight="1" x14ac:dyDescent="0.25">
      <c r="A6" s="35"/>
      <c r="B6" s="4"/>
      <c r="C6" s="61"/>
    </row>
    <row r="7" spans="1:3" s="47" customFormat="1" ht="23.25" customHeight="1" x14ac:dyDescent="0.2">
      <c r="A7" s="74" t="s">
        <v>3</v>
      </c>
      <c r="B7" s="74"/>
      <c r="C7" s="74"/>
    </row>
    <row r="8" spans="1:3" x14ac:dyDescent="0.25">
      <c r="A8" s="5"/>
      <c r="B8" s="5"/>
      <c r="C8" s="5"/>
    </row>
    <row r="9" spans="1:3" x14ac:dyDescent="0.25">
      <c r="A9" s="73"/>
      <c r="B9" s="73"/>
      <c r="C9" s="73"/>
    </row>
    <row r="10" spans="1:3" ht="15.75" x14ac:dyDescent="0.25">
      <c r="A10" s="6"/>
      <c r="B10" s="6"/>
      <c r="C10" s="6"/>
    </row>
    <row r="11" spans="1:3" ht="15.75" x14ac:dyDescent="0.25">
      <c r="A11" s="6"/>
      <c r="B11" s="6"/>
      <c r="C11" s="6"/>
    </row>
    <row r="12" spans="1:3" ht="15.75" x14ac:dyDescent="0.25">
      <c r="A12" s="6"/>
      <c r="B12" s="6"/>
      <c r="C12" s="6"/>
    </row>
    <row r="13" spans="1:3" ht="15.75" x14ac:dyDescent="0.25">
      <c r="A13" s="6"/>
      <c r="B13" s="6"/>
      <c r="C13" s="6"/>
    </row>
  </sheetData>
  <mergeCells count="4">
    <mergeCell ref="A2:C2"/>
    <mergeCell ref="B4:C4"/>
    <mergeCell ref="A9:C9"/>
    <mergeCell ref="A7:C7"/>
  </mergeCells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9"/>
  <sheetViews>
    <sheetView showGridLines="0" zoomScaleNormal="100" zoomScaleSheetLayoutView="100" workbookViewId="0">
      <selection activeCell="A11" sqref="A11"/>
    </sheetView>
  </sheetViews>
  <sheetFormatPr baseColWidth="10" defaultRowHeight="15" x14ac:dyDescent="0.25"/>
  <cols>
    <col min="1" max="1" width="110.85546875" customWidth="1"/>
  </cols>
  <sheetData>
    <row r="1" spans="1:1" ht="51" customHeight="1" x14ac:dyDescent="0.25">
      <c r="A1" s="60" t="s">
        <v>4</v>
      </c>
    </row>
    <row r="2" spans="1:1" ht="23.25" customHeight="1" x14ac:dyDescent="0.25">
      <c r="A2" s="31" t="s">
        <v>26</v>
      </c>
    </row>
    <row r="3" spans="1:1" ht="21.75" customHeight="1" x14ac:dyDescent="0.25">
      <c r="A3" s="31" t="s">
        <v>7</v>
      </c>
    </row>
    <row r="4" spans="1:1" ht="22.5" customHeight="1" x14ac:dyDescent="0.25">
      <c r="A4" s="32" t="s">
        <v>5</v>
      </c>
    </row>
    <row r="5" spans="1:1" ht="21.75" customHeight="1" x14ac:dyDescent="0.25">
      <c r="A5" s="32" t="s">
        <v>6</v>
      </c>
    </row>
    <row r="6" spans="1:1" ht="22.5" customHeight="1" x14ac:dyDescent="0.25">
      <c r="A6" s="30" t="s">
        <v>12</v>
      </c>
    </row>
    <row r="7" spans="1:1" ht="39.75" customHeight="1" x14ac:dyDescent="0.25">
      <c r="A7" s="33" t="s">
        <v>37</v>
      </c>
    </row>
    <row r="8" spans="1:1" ht="25.5" customHeight="1" x14ac:dyDescent="0.25">
      <c r="A8" s="29" t="s">
        <v>38</v>
      </c>
    </row>
    <row r="9" spans="1:1" ht="27" customHeight="1" thickBot="1" x14ac:dyDescent="0.3">
      <c r="A9" s="28"/>
    </row>
  </sheetData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showGridLines="0" tabSelected="1" view="pageBreakPreview" zoomScale="84" zoomScaleNormal="80" zoomScaleSheetLayoutView="84" workbookViewId="0">
      <selection activeCell="B1" sqref="B1:H1"/>
    </sheetView>
  </sheetViews>
  <sheetFormatPr baseColWidth="10" defaultColWidth="11.42578125" defaultRowHeight="15" x14ac:dyDescent="0.25"/>
  <cols>
    <col min="1" max="1" width="3.28515625" style="1" customWidth="1"/>
    <col min="2" max="2" width="34" style="2" customWidth="1"/>
    <col min="3" max="3" width="50.7109375" style="1" customWidth="1"/>
    <col min="4" max="4" width="22.42578125" style="1" customWidth="1"/>
    <col min="5" max="5" width="21.42578125" style="2" customWidth="1"/>
    <col min="6" max="7" width="22.140625" style="1" customWidth="1"/>
    <col min="8" max="8" width="24.42578125" style="1" customWidth="1"/>
    <col min="9" max="16384" width="11.42578125" style="1"/>
  </cols>
  <sheetData>
    <row r="1" spans="1:13" s="8" customFormat="1" ht="65.099999999999994" customHeight="1" x14ac:dyDescent="0.25">
      <c r="A1" s="4"/>
      <c r="B1" s="75" t="s">
        <v>46</v>
      </c>
      <c r="C1" s="75"/>
      <c r="D1" s="75"/>
      <c r="E1" s="75"/>
      <c r="F1" s="75"/>
      <c r="G1" s="75"/>
      <c r="H1" s="75"/>
      <c r="I1" s="13"/>
      <c r="J1" s="11"/>
      <c r="K1" s="12"/>
      <c r="L1" s="12"/>
      <c r="M1" s="12"/>
    </row>
    <row r="2" spans="1:13" s="10" customFormat="1" ht="45.95" customHeight="1" x14ac:dyDescent="0.25">
      <c r="A2" s="9"/>
      <c r="B2" s="68" t="s">
        <v>8</v>
      </c>
      <c r="C2" s="55"/>
      <c r="D2" s="55"/>
      <c r="E2" s="55"/>
      <c r="F2" s="1"/>
      <c r="G2" s="1"/>
      <c r="H2" s="54"/>
      <c r="I2" s="13"/>
      <c r="J2" s="11"/>
      <c r="K2" s="12"/>
      <c r="L2" s="12"/>
      <c r="M2" s="12"/>
    </row>
    <row r="3" spans="1:13" s="12" customFormat="1" ht="16.5" thickBot="1" x14ac:dyDescent="0.3">
      <c r="A3" s="11"/>
      <c r="B3" s="69" t="s">
        <v>9</v>
      </c>
      <c r="C3" s="53"/>
      <c r="D3" s="56"/>
      <c r="E3" s="54"/>
      <c r="F3" s="1"/>
      <c r="G3" s="1"/>
      <c r="H3" s="1"/>
      <c r="I3" s="13"/>
      <c r="J3" s="11"/>
    </row>
    <row r="4" spans="1:13" s="12" customFormat="1" ht="16.5" customHeight="1" thickTop="1" thickBot="1" x14ac:dyDescent="0.3">
      <c r="A4" s="11"/>
      <c r="B4" s="67">
        <f>'Page de garde'!B6</f>
        <v>0</v>
      </c>
      <c r="C4" s="53"/>
      <c r="D4" s="58"/>
      <c r="E4" s="59"/>
      <c r="F4" s="1"/>
      <c r="G4" s="1"/>
      <c r="H4" s="1"/>
      <c r="I4" s="13"/>
      <c r="J4" s="11"/>
    </row>
    <row r="5" spans="1:13" ht="17.25" thickTop="1" thickBot="1" x14ac:dyDescent="0.3">
      <c r="A5" s="2"/>
      <c r="B5" s="69" t="s">
        <v>11</v>
      </c>
      <c r="D5" s="56"/>
      <c r="E5" s="59"/>
    </row>
    <row r="6" spans="1:13" ht="16.5" thickTop="1" thickBot="1" x14ac:dyDescent="0.3">
      <c r="A6" s="2"/>
      <c r="B6" s="67">
        <f>'Page de garde'!C6</f>
        <v>0</v>
      </c>
      <c r="D6" s="58"/>
    </row>
    <row r="7" spans="1:13" ht="17.25" thickTop="1" thickBot="1" x14ac:dyDescent="0.3">
      <c r="A7" s="2"/>
      <c r="B7" s="69" t="s">
        <v>10</v>
      </c>
      <c r="D7" s="56"/>
    </row>
    <row r="8" spans="1:13" ht="16.5" thickTop="1" thickBot="1" x14ac:dyDescent="0.3">
      <c r="A8" s="2"/>
      <c r="B8" s="57">
        <f>'Page de garde'!A6</f>
        <v>0</v>
      </c>
      <c r="D8" s="58"/>
    </row>
    <row r="9" spans="1:13" ht="16.5" thickTop="1" thickBot="1" x14ac:dyDescent="0.3">
      <c r="A9" s="2"/>
      <c r="B9" s="1"/>
      <c r="C9" s="58"/>
      <c r="D9" s="58"/>
      <c r="E9" s="1"/>
    </row>
    <row r="10" spans="1:13" ht="31.5" x14ac:dyDescent="0.25">
      <c r="A10" s="2"/>
      <c r="B10" s="18" t="s">
        <v>14</v>
      </c>
      <c r="C10" s="19" t="s">
        <v>16</v>
      </c>
      <c r="D10" s="22" t="s">
        <v>25</v>
      </c>
      <c r="E10" s="1"/>
    </row>
    <row r="11" spans="1:13" x14ac:dyDescent="0.25">
      <c r="A11" s="2"/>
      <c r="B11" s="15" t="s">
        <v>15</v>
      </c>
      <c r="C11" s="7" t="s">
        <v>17</v>
      </c>
      <c r="D11" s="25"/>
      <c r="E11" s="1"/>
    </row>
    <row r="12" spans="1:13" x14ac:dyDescent="0.25">
      <c r="A12" s="2"/>
      <c r="B12" s="23" t="s">
        <v>19</v>
      </c>
      <c r="C12" s="24" t="s">
        <v>18</v>
      </c>
      <c r="D12" s="26"/>
      <c r="E12" s="1"/>
    </row>
    <row r="13" spans="1:13" ht="15.75" thickBot="1" x14ac:dyDescent="0.3">
      <c r="A13" s="2"/>
      <c r="B13" s="16" t="s">
        <v>20</v>
      </c>
      <c r="C13" s="17" t="s">
        <v>21</v>
      </c>
      <c r="D13" s="27"/>
      <c r="E13" s="1"/>
    </row>
    <row r="14" spans="1:13" x14ac:dyDescent="0.25">
      <c r="A14" s="2"/>
      <c r="B14" s="1"/>
      <c r="C14" s="58"/>
      <c r="D14" s="58"/>
    </row>
    <row r="15" spans="1:13" ht="31.5" x14ac:dyDescent="0.25">
      <c r="B15" s="20" t="s">
        <v>48</v>
      </c>
      <c r="C15" s="21" t="s">
        <v>13</v>
      </c>
      <c r="D15" s="21" t="s">
        <v>22</v>
      </c>
      <c r="E15" s="21" t="s">
        <v>23</v>
      </c>
      <c r="F15" s="21" t="s">
        <v>24</v>
      </c>
      <c r="G15" s="21" t="s">
        <v>47</v>
      </c>
      <c r="H15" s="21" t="s">
        <v>32</v>
      </c>
    </row>
    <row r="16" spans="1:13" ht="30" customHeight="1" x14ac:dyDescent="0.25">
      <c r="B16" s="76" t="s">
        <v>49</v>
      </c>
      <c r="C16" s="37" t="s">
        <v>42</v>
      </c>
      <c r="D16" s="14"/>
      <c r="E16" s="42"/>
      <c r="F16" s="42"/>
      <c r="G16" s="42"/>
      <c r="H16" s="42">
        <f>D16*D11+E16*D12+F16*D13</f>
        <v>0</v>
      </c>
    </row>
    <row r="17" spans="1:8" ht="30" customHeight="1" x14ac:dyDescent="0.25">
      <c r="B17" s="77"/>
      <c r="C17" s="70" t="s">
        <v>41</v>
      </c>
      <c r="D17" s="14"/>
      <c r="E17" s="42"/>
      <c r="F17" s="42"/>
      <c r="G17" s="42"/>
      <c r="H17" s="42">
        <f>D17*D11+E17*D12+F17*D13</f>
        <v>0</v>
      </c>
    </row>
    <row r="18" spans="1:8" ht="30" customHeight="1" x14ac:dyDescent="0.25">
      <c r="B18" s="78"/>
      <c r="C18" s="70" t="s">
        <v>43</v>
      </c>
      <c r="D18" s="14"/>
      <c r="E18" s="42"/>
      <c r="F18" s="42"/>
      <c r="G18" s="42"/>
      <c r="H18" s="42">
        <f>D18*D11+E18*D12+F18*D13</f>
        <v>0</v>
      </c>
    </row>
    <row r="19" spans="1:8" ht="30" customHeight="1" x14ac:dyDescent="0.25">
      <c r="B19" s="79" t="s">
        <v>50</v>
      </c>
      <c r="C19" s="37" t="s">
        <v>40</v>
      </c>
      <c r="D19" s="14"/>
      <c r="E19" s="14"/>
      <c r="F19" s="14"/>
      <c r="G19" s="14"/>
      <c r="H19" s="42">
        <f>D19*D11+E19*D12+F19*D13</f>
        <v>0</v>
      </c>
    </row>
    <row r="20" spans="1:8" ht="30" customHeight="1" x14ac:dyDescent="0.25">
      <c r="B20" s="79"/>
      <c r="C20" s="37" t="s">
        <v>31</v>
      </c>
      <c r="D20" s="36"/>
      <c r="E20" s="46"/>
      <c r="F20" s="39"/>
      <c r="G20" s="41"/>
      <c r="H20" s="42">
        <f>G20</f>
        <v>0</v>
      </c>
    </row>
    <row r="21" spans="1:8" ht="30" customHeight="1" x14ac:dyDescent="0.25">
      <c r="B21" s="79" t="s">
        <v>51</v>
      </c>
      <c r="C21" s="37" t="s">
        <v>33</v>
      </c>
      <c r="D21" s="14"/>
      <c r="E21" s="42"/>
      <c r="F21" s="41"/>
      <c r="G21" s="41"/>
      <c r="H21" s="42">
        <f>D21*D11+E21*D12+F21*D13</f>
        <v>0</v>
      </c>
    </row>
    <row r="22" spans="1:8" ht="30" customHeight="1" x14ac:dyDescent="0.25">
      <c r="B22" s="79"/>
      <c r="C22" s="14" t="s">
        <v>44</v>
      </c>
      <c r="E22" s="42"/>
      <c r="F22" s="41"/>
      <c r="G22" s="41"/>
      <c r="H22" s="42">
        <f>D22*D11+E22*D12+F22*D13</f>
        <v>0</v>
      </c>
    </row>
    <row r="23" spans="1:8" ht="30" customHeight="1" x14ac:dyDescent="0.25">
      <c r="B23" s="79"/>
      <c r="C23" s="37" t="s">
        <v>30</v>
      </c>
      <c r="D23" s="14"/>
      <c r="E23" s="42"/>
      <c r="F23" s="38"/>
      <c r="G23" s="38"/>
      <c r="H23" s="42">
        <f>D23*D11+E23*D12+F23*D13</f>
        <v>0</v>
      </c>
    </row>
    <row r="24" spans="1:8" ht="30" customHeight="1" x14ac:dyDescent="0.25">
      <c r="B24" s="63" t="s">
        <v>52</v>
      </c>
      <c r="C24" s="37" t="s">
        <v>45</v>
      </c>
      <c r="D24" s="36"/>
      <c r="E24" s="46"/>
      <c r="F24" s="39"/>
      <c r="G24" s="39"/>
      <c r="H24" s="42"/>
    </row>
    <row r="25" spans="1:8" s="45" customFormat="1" ht="18" customHeight="1" x14ac:dyDescent="0.25">
      <c r="B25" s="64"/>
      <c r="C25" s="40"/>
      <c r="D25" s="40"/>
      <c r="E25" s="43"/>
    </row>
    <row r="26" spans="1:8" ht="18" customHeight="1" x14ac:dyDescent="0.25">
      <c r="A26" s="44"/>
      <c r="B26" s="65"/>
      <c r="C26" s="40"/>
      <c r="D26" s="40"/>
      <c r="E26" s="43"/>
      <c r="G26" s="66" t="s">
        <v>39</v>
      </c>
      <c r="H26" s="71">
        <f>SUM(H16:H24)</f>
        <v>0</v>
      </c>
    </row>
    <row r="27" spans="1:8" ht="18" customHeight="1" x14ac:dyDescent="0.25">
      <c r="A27" s="44"/>
      <c r="B27" s="64"/>
      <c r="C27" s="40"/>
      <c r="D27" s="40"/>
      <c r="E27" s="43"/>
      <c r="F27" s="44"/>
      <c r="G27" s="44"/>
      <c r="H27" s="44"/>
    </row>
    <row r="28" spans="1:8" ht="6.75" customHeight="1" x14ac:dyDescent="0.25">
      <c r="B28" s="1"/>
      <c r="E28" s="1"/>
    </row>
  </sheetData>
  <mergeCells count="4">
    <mergeCell ref="B1:H1"/>
    <mergeCell ref="B16:B18"/>
    <mergeCell ref="B21:B23"/>
    <mergeCell ref="B19:B20"/>
  </mergeCells>
  <pageMargins left="0.25" right="0.25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Page de garde</vt:lpstr>
      <vt:lpstr>Note préliminaire</vt:lpstr>
      <vt:lpstr>Grille de prix</vt:lpstr>
      <vt:lpstr>'Grille de prix'!Zone_d_impression</vt:lpstr>
      <vt:lpstr>'Note préliminaire'!Zone_d_impression</vt:lpstr>
      <vt:lpstr>'Page de garde'!Zone_d_impression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LERAY Yohann 303682</dc:creator>
  <cp:lastModifiedBy>CRUAU Aurelie DIF/DSTG/SG/BACO</cp:lastModifiedBy>
  <cp:lastPrinted>2025-09-04T13:21:49Z</cp:lastPrinted>
  <dcterms:created xsi:type="dcterms:W3CDTF">2014-10-23T13:22:10Z</dcterms:created>
  <dcterms:modified xsi:type="dcterms:W3CDTF">2025-09-10T12:01:42Z</dcterms:modified>
</cp:coreProperties>
</file>